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Plan1!$A$1:$F$20</definedName>
  </definedNames>
  <calcPr calcId="144525"/>
</workbook>
</file>

<file path=xl/calcChain.xml><?xml version="1.0" encoding="utf-8"?>
<calcChain xmlns="http://schemas.openxmlformats.org/spreadsheetml/2006/main">
  <c r="F7" i="1" l="1"/>
  <c r="H10" i="1"/>
  <c r="C15" i="1"/>
  <c r="F15" i="1" s="1"/>
  <c r="C13" i="1"/>
  <c r="F13" i="1" s="1"/>
  <c r="C16" i="1"/>
  <c r="F16" i="1" s="1"/>
  <c r="C12" i="1"/>
  <c r="F12" i="1" s="1"/>
  <c r="C11" i="1"/>
  <c r="F11" i="1" s="1"/>
  <c r="C10" i="1"/>
  <c r="F10" i="1" s="1"/>
  <c r="C14" i="1"/>
  <c r="F14" i="1" s="1"/>
  <c r="F18" i="1" l="1"/>
  <c r="F8" i="1" s="1"/>
  <c r="F19" i="1" s="1"/>
</calcChain>
</file>

<file path=xl/sharedStrings.xml><?xml version="1.0" encoding="utf-8"?>
<sst xmlns="http://schemas.openxmlformats.org/spreadsheetml/2006/main" count="30" uniqueCount="25">
  <si>
    <t>QUANTIDADE</t>
  </si>
  <si>
    <t>ITEM</t>
  </si>
  <si>
    <t>UNIDADE</t>
  </si>
  <si>
    <t>unid.</t>
  </si>
  <si>
    <t>m²</t>
  </si>
  <si>
    <t>ESPECIFICAÇÃO</t>
  </si>
  <si>
    <t>PREÇO UNITÁRIO</t>
  </si>
  <si>
    <t>PREÇO TOTAL</t>
  </si>
  <si>
    <t>m³</t>
  </si>
  <si>
    <t>kg</t>
  </si>
  <si>
    <t>Escavação sinapi C-73481</t>
  </si>
  <si>
    <t>Reaterro Manual  Sianpi C-53527</t>
  </si>
  <si>
    <t>Chapa de aço, espessura 5 mm Sinapi I-1319</t>
  </si>
  <si>
    <t>Formas de tábua para fundação, reaproveitamento 5x Sinapi C-5651</t>
  </si>
  <si>
    <t>Concreto 15 Mpa, incluindo preparo mecânico, lançamento e adensamento - Sinapi C-73406</t>
  </si>
  <si>
    <t>Lastro de Brita, espessura 5 cm nº2 Sinapi C-74164/4</t>
  </si>
  <si>
    <t>Chumbador de ancoragem, diâmetro 20 mm, comprimento 58,5 cm, incluindo corte e dobra sinapi I-34446</t>
  </si>
  <si>
    <t xml:space="preserve">Total </t>
  </si>
  <si>
    <t>Execução de base de concreto para fixação dos painéis, incluindo os serviços de escavação, reaterro e compactação do solo, lastro de brita (5 cm), fornecimento e colocação dos chumbadores e das sapatas em chapa de aço, fornecimento e colocação das formas, fornecimento, lançamento e adensamento do Concreto Simples (15 Mpa), conforme detalhes e especificações do projeto. Fonte de Preços: Sinapi</t>
  </si>
  <si>
    <t>MINISTÉRIO DA EDUCAÇÃO</t>
  </si>
  <si>
    <t>UNIVERSIDADE FEDERAL DE SANTA MARIA</t>
  </si>
  <si>
    <t>PRÓ REITORIA DE INFRAESTRUTURA</t>
  </si>
  <si>
    <t xml:space="preserve">Fornecimento e Instalação de Totens (Orientadores Verticais) </t>
  </si>
  <si>
    <t>Fornecimento e instalação de painéis em ACM, com 3mm, aparafusados em estrutura (perfis cantoneira) de aço galvanizado, pintados com primer e tinta automotiva, conforme detalhes e especificações do projeto. Os painéis ACM serão em azul marinho e as letras em adesivo vinil. Fonte dos preços: Pesquisa de mercado</t>
  </si>
  <si>
    <t>Santa Maria, 24 de fevereiro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</si>
</sst>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133350</xdr:rowOff>
    </xdr:from>
    <xdr:to>
      <xdr:col>1</xdr:col>
      <xdr:colOff>619125</xdr:colOff>
      <xdr:row>4</xdr:row>
      <xdr:rowOff>38100</xdr:rowOff>
    </xdr:to>
    <xdr:pic>
      <xdr:nvPicPr>
        <xdr:cNvPr id="3" name="Picture 1" descr="assinaturas para word 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33350"/>
          <a:ext cx="8858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zoomScaleNormal="100" zoomScaleSheetLayoutView="100" workbookViewId="0">
      <selection activeCell="B23" sqref="B23"/>
    </sheetView>
  </sheetViews>
  <sheetFormatPr defaultRowHeight="15" x14ac:dyDescent="0.25"/>
  <cols>
    <col min="1" max="1" width="6.42578125" style="1" customWidth="1"/>
    <col min="2" max="2" width="89.140625" style="2" customWidth="1"/>
    <col min="3" max="3" width="15.5703125" style="1" customWidth="1"/>
    <col min="4" max="4" width="9.140625" style="1"/>
    <col min="5" max="5" width="13.28515625" style="1" customWidth="1"/>
    <col min="6" max="6" width="13.42578125" style="1" customWidth="1"/>
    <col min="7" max="16384" width="9.140625" style="1"/>
  </cols>
  <sheetData>
    <row r="1" spans="1:10" ht="18" customHeight="1" x14ac:dyDescent="0.25">
      <c r="A1" s="14" t="s">
        <v>19</v>
      </c>
      <c r="B1" s="14"/>
      <c r="C1" s="14"/>
      <c r="D1" s="14"/>
      <c r="E1" s="14"/>
      <c r="F1" s="14"/>
      <c r="G1" s="12"/>
      <c r="H1" s="12"/>
      <c r="I1" s="13"/>
    </row>
    <row r="2" spans="1:10" ht="18" customHeight="1" x14ac:dyDescent="0.25">
      <c r="A2" s="14" t="s">
        <v>20</v>
      </c>
      <c r="B2" s="14"/>
      <c r="C2" s="14"/>
      <c r="D2" s="14"/>
      <c r="E2" s="14"/>
      <c r="F2" s="14"/>
      <c r="G2" s="12"/>
      <c r="H2" s="12"/>
      <c r="I2" s="13"/>
    </row>
    <row r="3" spans="1:10" ht="18" customHeight="1" x14ac:dyDescent="0.25">
      <c r="A3" s="14" t="s">
        <v>21</v>
      </c>
      <c r="B3" s="14"/>
      <c r="C3" s="14"/>
      <c r="D3" s="14"/>
      <c r="E3" s="14"/>
      <c r="F3" s="14"/>
      <c r="G3" s="12"/>
      <c r="H3" s="12"/>
      <c r="I3" s="13"/>
    </row>
    <row r="4" spans="1:10" ht="18" customHeight="1" x14ac:dyDescent="0.25">
      <c r="A4" s="14" t="s">
        <v>22</v>
      </c>
      <c r="B4" s="14"/>
      <c r="C4" s="14"/>
      <c r="D4" s="14"/>
      <c r="E4" s="14"/>
      <c r="F4" s="14"/>
      <c r="G4" s="12"/>
      <c r="H4" s="12"/>
      <c r="I4" s="13"/>
    </row>
    <row r="5" spans="1:10" x14ac:dyDescent="0.25">
      <c r="A5" s="10"/>
      <c r="B5" s="11"/>
      <c r="C5" s="10"/>
      <c r="D5" s="10"/>
      <c r="E5" s="10"/>
      <c r="F5" s="10"/>
      <c r="G5" s="10"/>
      <c r="H5" s="10"/>
      <c r="I5" s="10"/>
      <c r="J5" s="8"/>
    </row>
    <row r="6" spans="1:10" ht="29.25" customHeight="1" x14ac:dyDescent="0.25">
      <c r="A6" s="1" t="s">
        <v>1</v>
      </c>
      <c r="B6" s="2" t="s">
        <v>5</v>
      </c>
      <c r="C6" s="1" t="s">
        <v>0</v>
      </c>
      <c r="D6" s="1" t="s">
        <v>2</v>
      </c>
      <c r="E6" s="2" t="s">
        <v>6</v>
      </c>
      <c r="F6" s="2" t="s">
        <v>7</v>
      </c>
      <c r="G6" s="9"/>
      <c r="H6" s="9"/>
      <c r="I6" s="9"/>
    </row>
    <row r="7" spans="1:10" ht="61.5" customHeight="1" x14ac:dyDescent="0.25">
      <c r="A7" s="1">
        <v>1</v>
      </c>
      <c r="B7" s="3" t="s">
        <v>23</v>
      </c>
      <c r="C7" s="1">
        <v>20</v>
      </c>
      <c r="D7" s="1" t="s">
        <v>3</v>
      </c>
      <c r="E7" s="5">
        <v>2850</v>
      </c>
      <c r="F7" s="5">
        <f>C7*E7</f>
        <v>57000</v>
      </c>
    </row>
    <row r="8" spans="1:10" ht="77.25" customHeight="1" x14ac:dyDescent="0.25">
      <c r="A8" s="1">
        <v>2</v>
      </c>
      <c r="B8" s="3" t="s">
        <v>18</v>
      </c>
      <c r="C8" s="1">
        <v>20</v>
      </c>
      <c r="D8" s="1" t="s">
        <v>3</v>
      </c>
      <c r="E8" s="5">
        <v>764</v>
      </c>
      <c r="F8" s="5">
        <f>E8*C8</f>
        <v>15280</v>
      </c>
    </row>
    <row r="9" spans="1:10" ht="15" customHeight="1" x14ac:dyDescent="0.25">
      <c r="B9" s="3"/>
    </row>
    <row r="10" spans="1:10" hidden="1" x14ac:dyDescent="0.25">
      <c r="B10" s="3" t="s">
        <v>10</v>
      </c>
      <c r="C10" s="1">
        <f>ROUND((0.55*0.7*1)*1.2,2)</f>
        <v>0.46</v>
      </c>
      <c r="D10" s="1" t="s">
        <v>8</v>
      </c>
      <c r="E10" s="1">
        <v>30.5</v>
      </c>
      <c r="F10" s="1">
        <f>ROUND(C10*E10,2)</f>
        <v>14.03</v>
      </c>
      <c r="H10" s="1">
        <f>60900/20</f>
        <v>3045</v>
      </c>
    </row>
    <row r="11" spans="1:10" hidden="1" x14ac:dyDescent="0.25">
      <c r="B11" s="3" t="s">
        <v>11</v>
      </c>
      <c r="C11" s="1">
        <f>ROUND((0.55*0.7*1)*0.2,2)</f>
        <v>0.08</v>
      </c>
      <c r="D11" s="1" t="s">
        <v>8</v>
      </c>
      <c r="E11" s="1">
        <v>47.85</v>
      </c>
      <c r="F11" s="1">
        <f t="shared" ref="F11:F16" si="0">ROUND(C11*E11,2)</f>
        <v>3.83</v>
      </c>
    </row>
    <row r="12" spans="1:10" hidden="1" x14ac:dyDescent="0.25">
      <c r="B12" s="3" t="s">
        <v>15</v>
      </c>
      <c r="C12" s="1">
        <f>ROUND(0.05*0.55*1,2)</f>
        <v>0.03</v>
      </c>
      <c r="D12" s="1" t="s">
        <v>8</v>
      </c>
      <c r="E12" s="1">
        <v>72.430000000000007</v>
      </c>
      <c r="F12" s="1">
        <f t="shared" si="0"/>
        <v>2.17</v>
      </c>
    </row>
    <row r="13" spans="1:10" ht="31.5" hidden="1" customHeight="1" x14ac:dyDescent="0.25">
      <c r="B13" s="3" t="s">
        <v>16</v>
      </c>
      <c r="C13" s="1">
        <f>ROUND((0.02*0.02*PI()/4)*0.6*7850*2,2)</f>
        <v>2.96</v>
      </c>
      <c r="D13" s="1" t="s">
        <v>9</v>
      </c>
      <c r="E13" s="1">
        <v>4.03</v>
      </c>
      <c r="F13" s="1">
        <f t="shared" si="0"/>
        <v>11.93</v>
      </c>
    </row>
    <row r="14" spans="1:10" ht="18.75" hidden="1" customHeight="1" x14ac:dyDescent="0.25">
      <c r="B14" s="3" t="s">
        <v>12</v>
      </c>
      <c r="C14" s="6">
        <f>ROUND(((0.282*0.715)/2)*0.005*7850,2)</f>
        <v>3.96</v>
      </c>
      <c r="D14" s="1" t="s">
        <v>9</v>
      </c>
      <c r="E14" s="1">
        <v>2.89</v>
      </c>
      <c r="F14" s="1">
        <f t="shared" si="0"/>
        <v>11.44</v>
      </c>
    </row>
    <row r="15" spans="1:10" ht="18.75" hidden="1" customHeight="1" x14ac:dyDescent="0.25">
      <c r="B15" s="3" t="s">
        <v>13</v>
      </c>
      <c r="C15" s="6">
        <f>ROUND((1+0.55)*2*0.7,2)</f>
        <v>2.17</v>
      </c>
      <c r="D15" s="1" t="s">
        <v>4</v>
      </c>
      <c r="E15" s="1">
        <v>27.54</v>
      </c>
      <c r="F15" s="1">
        <f t="shared" si="0"/>
        <v>59.76</v>
      </c>
    </row>
    <row r="16" spans="1:10" hidden="1" x14ac:dyDescent="0.25">
      <c r="B16" s="4" t="s">
        <v>14</v>
      </c>
      <c r="C16" s="1">
        <f>ROUND((0.55*0.7*1),2)</f>
        <v>0.39</v>
      </c>
      <c r="D16" s="1" t="s">
        <v>8</v>
      </c>
      <c r="E16" s="1">
        <v>408.65</v>
      </c>
      <c r="F16" s="1">
        <f t="shared" si="0"/>
        <v>159.37</v>
      </c>
    </row>
    <row r="17" spans="2:6" hidden="1" x14ac:dyDescent="0.25">
      <c r="B17" s="4"/>
    </row>
    <row r="18" spans="2:6" hidden="1" x14ac:dyDescent="0.25">
      <c r="B18" s="4"/>
      <c r="F18" s="1">
        <f>SUM(F10:F16)</f>
        <v>262.52999999999997</v>
      </c>
    </row>
    <row r="19" spans="2:6" ht="25.5" customHeight="1" x14ac:dyDescent="0.25">
      <c r="B19" s="7" t="s">
        <v>17</v>
      </c>
      <c r="F19" s="5">
        <f>F7+F8</f>
        <v>72280</v>
      </c>
    </row>
    <row r="20" spans="2:6" ht="27" customHeight="1" x14ac:dyDescent="0.25">
      <c r="B20" s="4" t="s">
        <v>24</v>
      </c>
    </row>
    <row r="21" spans="2:6" ht="27" customHeight="1" x14ac:dyDescent="0.25">
      <c r="B21" s="4"/>
    </row>
    <row r="22" spans="2:6" ht="27" customHeight="1" x14ac:dyDescent="0.25">
      <c r="B22" s="4"/>
    </row>
    <row r="23" spans="2:6" ht="27" customHeight="1" x14ac:dyDescent="0.25">
      <c r="B23" s="4"/>
    </row>
    <row r="24" spans="2:6" ht="27" customHeight="1" x14ac:dyDescent="0.25">
      <c r="B24" s="4"/>
    </row>
    <row r="25" spans="2:6" ht="29.25" customHeight="1" x14ac:dyDescent="0.25">
      <c r="B25" s="4"/>
    </row>
    <row r="26" spans="2:6" ht="29.25" customHeight="1" x14ac:dyDescent="0.25">
      <c r="B26" s="4"/>
    </row>
    <row r="27" spans="2:6" ht="51" customHeight="1" x14ac:dyDescent="0.25">
      <c r="B27" s="4"/>
    </row>
    <row r="28" spans="2:6" ht="30" customHeight="1" x14ac:dyDescent="0.25">
      <c r="B28" s="4"/>
    </row>
    <row r="29" spans="2:6" ht="31.5" customHeight="1" x14ac:dyDescent="0.25">
      <c r="B29" s="4"/>
    </row>
    <row r="30" spans="2:6" ht="47.25" customHeight="1" x14ac:dyDescent="0.25">
      <c r="B30" s="4"/>
    </row>
    <row r="31" spans="2:6" ht="32.25" customHeight="1" x14ac:dyDescent="0.25">
      <c r="B31" s="4"/>
    </row>
    <row r="32" spans="2:6" ht="97.5" customHeight="1" x14ac:dyDescent="0.25">
      <c r="B32" s="4"/>
    </row>
    <row r="34" spans="3:3" x14ac:dyDescent="0.25">
      <c r="C34" s="5"/>
    </row>
  </sheetData>
  <sortState ref="A2:A16">
    <sortCondition ref="A1"/>
  </sortState>
  <mergeCells count="4">
    <mergeCell ref="A1:F1"/>
    <mergeCell ref="A2:F2"/>
    <mergeCell ref="A3:F3"/>
    <mergeCell ref="A4:F4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 Kohas</dc:creator>
  <cp:lastModifiedBy>UFSM</cp:lastModifiedBy>
  <cp:lastPrinted>2016-02-23T18:47:16Z</cp:lastPrinted>
  <dcterms:created xsi:type="dcterms:W3CDTF">2014-12-04T11:20:57Z</dcterms:created>
  <dcterms:modified xsi:type="dcterms:W3CDTF">2016-02-23T18:47:44Z</dcterms:modified>
</cp:coreProperties>
</file>